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5.0_ConstructionSupport\5.2_Submittals\Final Tracings\FUL-120_101140_Final Tracings\To Be Zipped\101140\400-Engineering\Roadway\EngData\"/>
    </mc:Choice>
  </mc:AlternateContent>
  <xr:revisionPtr revIDLastSave="0" documentId="13_ncr:1_{CA462B90-7F26-4775-8FF2-4D6F1F643C59}" xr6:coauthVersionLast="47" xr6:coauthVersionMax="47" xr10:uidLastSave="{00000000-0000-0000-0000-000000000000}"/>
  <bookViews>
    <workbookView xWindow="-115" yWindow="-115" windowWidth="32853" windowHeight="17968" xr2:uid="{31D9919D-12B8-4756-BB69-CFEF6C1DD3BF}"/>
  </bookViews>
  <sheets>
    <sheet name="General Notes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D28" i="1"/>
  <c r="D30" i="1"/>
  <c r="D26" i="1"/>
  <c r="D27" i="1"/>
  <c r="D3" i="1" l="1"/>
  <c r="D9" i="1" l="1"/>
  <c r="D12" i="1" s="1"/>
  <c r="D11" i="1"/>
  <c r="D7" i="1"/>
  <c r="D8" i="1" l="1"/>
  <c r="D10" i="1"/>
  <c r="D6" i="1"/>
</calcChain>
</file>

<file path=xl/sharedStrings.xml><?xml version="1.0" encoding="utf-8"?>
<sst xmlns="http://schemas.openxmlformats.org/spreadsheetml/2006/main" count="94" uniqueCount="76">
  <si>
    <t xml:space="preserve">SEEDING AND MULCHING FROM EW </t>
  </si>
  <si>
    <t>ITEM NO</t>
  </si>
  <si>
    <t>DESCRIPTION</t>
  </si>
  <si>
    <t>QUANTITY</t>
  </si>
  <si>
    <t>UNIT</t>
  </si>
  <si>
    <t>REMARKS</t>
  </si>
  <si>
    <t>EACH</t>
  </si>
  <si>
    <t>TOPSOIL</t>
  </si>
  <si>
    <t>CY</t>
  </si>
  <si>
    <t>SEEDING AND MULCHING</t>
  </si>
  <si>
    <t>SY</t>
  </si>
  <si>
    <t>REPAIR SEEDING AND MULCHING</t>
  </si>
  <si>
    <t>INTER-SEEDING</t>
  </si>
  <si>
    <t>COMMERCIAL FERTILIZER</t>
  </si>
  <si>
    <t>TON</t>
  </si>
  <si>
    <t xml:space="preserve">LIME </t>
  </si>
  <si>
    <t>ACRES</t>
  </si>
  <si>
    <t>WATER</t>
  </si>
  <si>
    <t>MGAL</t>
  </si>
  <si>
    <t>PROOF ROLLING</t>
  </si>
  <si>
    <t>HOUR</t>
  </si>
  <si>
    <t>PER G111, DESIGNER NOTE, L&amp;D VOL 3, APPENDIX B</t>
  </si>
  <si>
    <t>DUST CONTROL, PER TEM 642-19, EW FROM CALCS, 0.004 M. GAL x cut &amp; fill sum cy FOR URBAN</t>
  </si>
  <si>
    <t>ASPHALT CONCRETE SURFACE COURSE, TYPE 1, PG64-22</t>
  </si>
  <si>
    <t>TACK COAT</t>
  </si>
  <si>
    <t>CU. YD</t>
  </si>
  <si>
    <t>GAL.</t>
  </si>
  <si>
    <t>M. GAL</t>
  </si>
  <si>
    <t>659e00300</t>
  </si>
  <si>
    <t>659e10000</t>
  </si>
  <si>
    <t>659e14000</t>
  </si>
  <si>
    <t>659e15000</t>
  </si>
  <si>
    <t>659e20000</t>
  </si>
  <si>
    <t>659e31000</t>
  </si>
  <si>
    <t>659e35000</t>
  </si>
  <si>
    <t>616e10000</t>
  </si>
  <si>
    <t>201e11000</t>
  </si>
  <si>
    <t>614e18002</t>
  </si>
  <si>
    <t>LS</t>
  </si>
  <si>
    <t>690E65016</t>
  </si>
  <si>
    <t>PARCEL 7</t>
  </si>
  <si>
    <t>MANHOLE, NO. 3, AS PER PLAN</t>
  </si>
  <si>
    <t>BUILDING DEMOLISHED, AS PER PLAN</t>
  </si>
  <si>
    <t>BUILDING DEMOLISHED, AS PER PLAN: SECURITY GUARD</t>
  </si>
  <si>
    <t>SPECIAL - WORK INVOLVING PETROLEUM CONTAMINATED SOIL</t>
  </si>
  <si>
    <t>MAINTAINING TRAFFIC, MISC., TEMPORARY DRAINAGE</t>
  </si>
  <si>
    <t>CLEARING AND GRUBBING</t>
  </si>
  <si>
    <t>MOT - GENERAL NOTES</t>
  </si>
  <si>
    <t>SEEDING AND MULCHING - GENERAL NOTES</t>
  </si>
  <si>
    <t>PAGE NO.</t>
  </si>
  <si>
    <t>ITEM NO.</t>
  </si>
  <si>
    <t>OTHER - GENERAL NOTES</t>
  </si>
  <si>
    <t>611E99575</t>
  </si>
  <si>
    <t>204E45000</t>
  </si>
  <si>
    <t>DETOUR SIGNING</t>
  </si>
  <si>
    <t>MAINTAINING TRAFFIC</t>
  </si>
  <si>
    <t>614E12420</t>
  </si>
  <si>
    <t>614E11000</t>
  </si>
  <si>
    <t>EROSION CONTROL</t>
  </si>
  <si>
    <t>832E30000</t>
  </si>
  <si>
    <t>619E16010</t>
  </si>
  <si>
    <t>FIELD OFFICE, TYPE B</t>
  </si>
  <si>
    <t>MNTH</t>
  </si>
  <si>
    <t>619</t>
  </si>
  <si>
    <t>OFFICE</t>
  </si>
  <si>
    <t>441E70000</t>
  </si>
  <si>
    <t>407E10000</t>
  </si>
  <si>
    <t>OTHERS NOT IN PLANS</t>
  </si>
  <si>
    <t>202E56001</t>
  </si>
  <si>
    <t>ASPHALT CONCRETE BASE, (449), PG64-22</t>
  </si>
  <si>
    <t>CU. YD.</t>
  </si>
  <si>
    <t>301E56000</t>
  </si>
  <si>
    <t>617e25000</t>
  </si>
  <si>
    <t xml:space="preserve">AGGREGATE BASE </t>
  </si>
  <si>
    <t>304E20000</t>
  </si>
  <si>
    <t>DOUBLING TO 2 HOURS, FOR EACH SIDE OF 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</si>
</sst>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i/>
      <sz val="10"/>
      <color rgb="FF000000"/>
      <name val="Arial"/>
      <family val="2"/>
    </font>
    <font>
      <i/>
      <u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1" fontId="2" fillId="2" borderId="0" xfId="1" applyNumberFormat="1" applyFont="1" applyFill="1" applyAlignment="1">
      <alignment horizontal="center" vertical="center"/>
    </xf>
    <xf numFmtId="1" fontId="2" fillId="3" borderId="0" xfId="1" applyNumberFormat="1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1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1" fontId="2" fillId="4" borderId="1" xfId="1" applyNumberFormat="1" applyFont="1" applyFill="1" applyBorder="1" applyAlignment="1">
      <alignment horizontal="center" vertical="center"/>
    </xf>
    <xf numFmtId="11" fontId="2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center" vertical="center"/>
    </xf>
  </cellXfs>
  <cellStyles count="2">
    <cellStyle name="Normal" xfId="0" builtinId="0"/>
    <cellStyle name="Normal 3" xfId="1" xr:uid="{618D1686-BAF9-4A5C-B357-C116F4348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P:\Projects\ODOT\014815.00%20ODOT-FUL-120-14.08%20Bridge%20Replacement\4.0_Dwgs\101140\400-Engineering\Roadway\EngData\101140_SubSummary_Pavement.xlsx" TargetMode="External"/><Relationship Id="rId2" Type="http://schemas.microsoft.com/office/2019/04/relationships/externalLinkLongPath" Target="101140_SubSummary_Pavement.xlsx?664C240D" TargetMode="External"/><Relationship Id="rId1" Type="http://schemas.openxmlformats.org/officeDocument/2006/relationships/externalLinkPath" Target="file:///\\664C240D\101140_SubSummary_Pav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AVEMENT CALCS"/>
    </sheetNames>
    <sheetDataSet>
      <sheetData sheetId="0">
        <row r="50">
          <cell r="K50">
            <v>573.20000000000005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F7F4-E9C7-4982-86BB-A7E72A30AE99}">
  <dimension ref="B2:N38"/>
  <sheetViews>
    <sheetView tabSelected="1" zoomScale="160" zoomScaleNormal="160" workbookViewId="0">
      <selection activeCell="D9" sqref="D9"/>
    </sheetView>
  </sheetViews>
  <sheetFormatPr defaultColWidth="7.5546875" defaultRowHeight="12.75" x14ac:dyDescent="0.3"/>
  <cols>
    <col min="1" max="1" width="3.109375" style="2" customWidth="1"/>
    <col min="2" max="2" width="11" style="2" customWidth="1"/>
    <col min="3" max="3" width="62.44140625" style="2" bestFit="1" customWidth="1"/>
    <col min="4" max="4" width="13.33203125" style="2" customWidth="1"/>
    <col min="5" max="5" width="7.5546875" style="2"/>
    <col min="6" max="6" width="11.88671875" style="2" customWidth="1"/>
    <col min="7" max="7" width="10.109375" style="2" bestFit="1" customWidth="1"/>
    <col min="8" max="8" width="4.5546875" style="2" customWidth="1"/>
    <col min="9" max="16384" width="7.5546875" style="2"/>
  </cols>
  <sheetData>
    <row r="2" spans="2:14" x14ac:dyDescent="0.3">
      <c r="C2" s="15" t="s">
        <v>48</v>
      </c>
      <c r="D2" s="4"/>
    </row>
    <row r="3" spans="2:14" x14ac:dyDescent="0.3">
      <c r="B3" s="1" t="s">
        <v>0</v>
      </c>
      <c r="D3" s="3">
        <f>(869+141+52+483+3111+3553)/9</f>
        <v>912.11111111111109</v>
      </c>
      <c r="E3" s="2" t="s">
        <v>10</v>
      </c>
    </row>
    <row r="4" spans="2:14" x14ac:dyDescent="0.3">
      <c r="C4" s="13"/>
      <c r="D4" s="4"/>
    </row>
    <row r="5" spans="2:14" x14ac:dyDescent="0.3">
      <c r="B5" s="5" t="s">
        <v>1</v>
      </c>
      <c r="C5" s="5" t="s">
        <v>2</v>
      </c>
      <c r="D5" s="5" t="s">
        <v>3</v>
      </c>
      <c r="E5" s="5" t="s">
        <v>4</v>
      </c>
      <c r="F5" s="2" t="s">
        <v>50</v>
      </c>
      <c r="G5" s="2" t="s">
        <v>49</v>
      </c>
      <c r="H5" s="14" t="s">
        <v>5</v>
      </c>
    </row>
    <row r="6" spans="2:14" x14ac:dyDescent="0.3">
      <c r="B6" s="5">
        <v>659</v>
      </c>
      <c r="C6" s="9" t="s">
        <v>7</v>
      </c>
      <c r="D6" s="6">
        <f>D3*0.111</f>
        <v>101.24433333333333</v>
      </c>
      <c r="E6" s="5" t="s">
        <v>8</v>
      </c>
      <c r="F6" s="11" t="s">
        <v>28</v>
      </c>
      <c r="G6" s="2">
        <v>5</v>
      </c>
    </row>
    <row r="7" spans="2:14" x14ac:dyDescent="0.3">
      <c r="B7" s="5">
        <v>659</v>
      </c>
      <c r="C7" s="9" t="s">
        <v>9</v>
      </c>
      <c r="D7" s="6">
        <f>D3</f>
        <v>912.11111111111109</v>
      </c>
      <c r="E7" s="5" t="s">
        <v>10</v>
      </c>
      <c r="F7" s="11" t="s">
        <v>29</v>
      </c>
      <c r="G7" s="2">
        <v>5</v>
      </c>
    </row>
    <row r="8" spans="2:14" x14ac:dyDescent="0.3">
      <c r="B8" s="5">
        <v>659</v>
      </c>
      <c r="C8" s="9" t="s">
        <v>11</v>
      </c>
      <c r="D8" s="6">
        <f>0.05*D3</f>
        <v>45.605555555555554</v>
      </c>
      <c r="E8" s="5" t="s">
        <v>10</v>
      </c>
      <c r="F8" s="11" t="s">
        <v>30</v>
      </c>
      <c r="G8" s="2">
        <v>5</v>
      </c>
    </row>
    <row r="9" spans="2:14" x14ac:dyDescent="0.3">
      <c r="B9" s="5">
        <v>659</v>
      </c>
      <c r="C9" s="9" t="s">
        <v>12</v>
      </c>
      <c r="D9" s="6">
        <f>0.05*D3</f>
        <v>45.605555555555554</v>
      </c>
      <c r="E9" s="5" t="s">
        <v>10</v>
      </c>
      <c r="F9" s="11" t="s">
        <v>31</v>
      </c>
      <c r="G9" s="2">
        <v>5</v>
      </c>
    </row>
    <row r="10" spans="2:14" x14ac:dyDescent="0.3">
      <c r="B10" s="5">
        <v>659</v>
      </c>
      <c r="C10" s="9" t="s">
        <v>13</v>
      </c>
      <c r="D10" s="7">
        <f>D3/7410</f>
        <v>0.12309191782875993</v>
      </c>
      <c r="E10" s="5" t="s">
        <v>14</v>
      </c>
      <c r="F10" s="11" t="s">
        <v>32</v>
      </c>
      <c r="G10" s="2">
        <v>5</v>
      </c>
    </row>
    <row r="11" spans="2:14" x14ac:dyDescent="0.3">
      <c r="B11" s="5">
        <v>659</v>
      </c>
      <c r="C11" s="9" t="s">
        <v>15</v>
      </c>
      <c r="D11" s="7">
        <f>D3/4840</f>
        <v>0.18845270890725435</v>
      </c>
      <c r="E11" s="5" t="s">
        <v>16</v>
      </c>
      <c r="F11" s="11" t="s">
        <v>33</v>
      </c>
      <c r="G11" s="2">
        <v>5</v>
      </c>
    </row>
    <row r="12" spans="2:14" x14ac:dyDescent="0.3">
      <c r="B12" s="5">
        <v>659</v>
      </c>
      <c r="C12" s="9" t="s">
        <v>17</v>
      </c>
      <c r="D12" s="7">
        <f>0.0027*(D3+D9)</f>
        <v>2.5858350000000003</v>
      </c>
      <c r="E12" s="5" t="s">
        <v>18</v>
      </c>
      <c r="F12" s="11" t="s">
        <v>34</v>
      </c>
      <c r="G12" s="2">
        <v>5</v>
      </c>
    </row>
    <row r="13" spans="2:14" x14ac:dyDescent="0.3">
      <c r="D13" s="12"/>
      <c r="F13" s="10"/>
      <c r="H13" s="8"/>
    </row>
    <row r="14" spans="2:14" x14ac:dyDescent="0.3">
      <c r="C14" s="15" t="s">
        <v>51</v>
      </c>
      <c r="F14" s="10"/>
      <c r="H14" s="8"/>
    </row>
    <row r="15" spans="2:14" x14ac:dyDescent="0.3">
      <c r="C15" s="15"/>
      <c r="F15" s="10"/>
      <c r="H15" s="8"/>
      <c r="J15" s="19">
        <f>ROUNDUP(('[2]PAVEMENT CALCS'!$K$50)/2000,0)</f>
        <v>1</v>
      </c>
    </row>
    <row r="16" spans="2:14" x14ac:dyDescent="0.3">
      <c r="B16" s="17">
        <v>204</v>
      </c>
      <c r="C16" s="18" t="s">
        <v>19</v>
      </c>
      <c r="D16" s="19">
        <v>2</v>
      </c>
      <c r="E16" s="17" t="s">
        <v>20</v>
      </c>
      <c r="F16" s="20" t="s">
        <v>53</v>
      </c>
      <c r="G16" s="21">
        <v>5</v>
      </c>
      <c r="H16" s="8" t="s">
        <v>21</v>
      </c>
      <c r="N16" s="14" t="s">
        <v>75</v>
      </c>
    </row>
    <row r="17" spans="2:8" x14ac:dyDescent="0.3">
      <c r="B17" s="5">
        <v>201</v>
      </c>
      <c r="C17" s="9" t="s">
        <v>46</v>
      </c>
      <c r="D17" s="5">
        <v>1</v>
      </c>
      <c r="E17" s="5" t="s">
        <v>38</v>
      </c>
      <c r="F17" s="10" t="s">
        <v>36</v>
      </c>
      <c r="G17" s="2">
        <v>6</v>
      </c>
    </row>
    <row r="18" spans="2:8" x14ac:dyDescent="0.3">
      <c r="B18" s="5">
        <v>614</v>
      </c>
      <c r="C18" s="9" t="s">
        <v>45</v>
      </c>
      <c r="D18" s="5">
        <v>1</v>
      </c>
      <c r="E18" s="5" t="s">
        <v>38</v>
      </c>
      <c r="F18" s="10" t="s">
        <v>37</v>
      </c>
      <c r="G18" s="2">
        <v>6</v>
      </c>
    </row>
    <row r="19" spans="2:8" x14ac:dyDescent="0.3">
      <c r="B19" s="5">
        <v>690</v>
      </c>
      <c r="C19" s="9" t="s">
        <v>44</v>
      </c>
      <c r="D19" s="5">
        <v>8</v>
      </c>
      <c r="E19" s="5" t="s">
        <v>14</v>
      </c>
      <c r="F19" s="10" t="s">
        <v>39</v>
      </c>
      <c r="G19" s="2">
        <v>6</v>
      </c>
    </row>
    <row r="20" spans="2:8" x14ac:dyDescent="0.3">
      <c r="B20" s="5">
        <v>202</v>
      </c>
      <c r="C20" s="9" t="s">
        <v>42</v>
      </c>
      <c r="D20" s="5">
        <v>1</v>
      </c>
      <c r="E20" s="5" t="s">
        <v>38</v>
      </c>
      <c r="F20" s="10" t="s">
        <v>68</v>
      </c>
      <c r="G20" s="2">
        <v>6</v>
      </c>
      <c r="H20" s="8" t="s">
        <v>40</v>
      </c>
    </row>
    <row r="21" spans="2:8" x14ac:dyDescent="0.3">
      <c r="B21" s="5">
        <v>202</v>
      </c>
      <c r="C21" s="9" t="s">
        <v>43</v>
      </c>
      <c r="D21" s="5">
        <v>1</v>
      </c>
      <c r="E21" s="5" t="s">
        <v>38</v>
      </c>
      <c r="F21" s="10" t="s">
        <v>68</v>
      </c>
      <c r="G21" s="2">
        <v>6</v>
      </c>
    </row>
    <row r="22" spans="2:8" x14ac:dyDescent="0.3">
      <c r="B22" s="5">
        <v>611</v>
      </c>
      <c r="C22" s="9" t="s">
        <v>41</v>
      </c>
      <c r="D22" s="5">
        <v>1</v>
      </c>
      <c r="E22" s="5" t="s">
        <v>6</v>
      </c>
      <c r="F22" s="10" t="s">
        <v>52</v>
      </c>
      <c r="G22" s="2">
        <v>6</v>
      </c>
    </row>
    <row r="24" spans="2:8" x14ac:dyDescent="0.3">
      <c r="C24" s="15" t="s">
        <v>47</v>
      </c>
    </row>
    <row r="25" spans="2:8" x14ac:dyDescent="0.3">
      <c r="C25" s="13"/>
    </row>
    <row r="26" spans="2:8" x14ac:dyDescent="0.3">
      <c r="B26" s="17">
        <v>441</v>
      </c>
      <c r="C26" s="18" t="s">
        <v>23</v>
      </c>
      <c r="D26" s="19">
        <f>(69943.145*((1.75+1.5)/12)*0.05)/27+(69943.145*((1.5)/12)*0.1)/27</f>
        <v>67.460595100308637</v>
      </c>
      <c r="E26" s="17" t="s">
        <v>25</v>
      </c>
      <c r="F26" s="20" t="s">
        <v>65</v>
      </c>
      <c r="G26" s="21">
        <v>7</v>
      </c>
    </row>
    <row r="27" spans="2:8" x14ac:dyDescent="0.3">
      <c r="B27" s="17">
        <v>301</v>
      </c>
      <c r="C27" s="18" t="s">
        <v>69</v>
      </c>
      <c r="D27" s="19">
        <f>(69943.145*(4/12)*0.05)/27</f>
        <v>43.174780864197537</v>
      </c>
      <c r="E27" s="17" t="s">
        <v>70</v>
      </c>
      <c r="F27" s="20" t="s">
        <v>71</v>
      </c>
      <c r="G27" s="21">
        <v>7</v>
      </c>
    </row>
    <row r="28" spans="2:8" x14ac:dyDescent="0.3">
      <c r="B28" s="17">
        <v>304</v>
      </c>
      <c r="C28" s="18" t="s">
        <v>73</v>
      </c>
      <c r="D28" s="19">
        <f>(69943.145*(6/12)*0.05)/27</f>
        <v>64.762171296296302</v>
      </c>
      <c r="E28" s="17" t="s">
        <v>70</v>
      </c>
      <c r="F28" s="20" t="s">
        <v>74</v>
      </c>
      <c r="G28" s="21">
        <v>7</v>
      </c>
    </row>
    <row r="29" spans="2:8" x14ac:dyDescent="0.3">
      <c r="B29" s="17">
        <v>617</v>
      </c>
      <c r="C29" s="18" t="s">
        <v>17</v>
      </c>
      <c r="D29" s="19">
        <v>3</v>
      </c>
      <c r="E29" s="17" t="s">
        <v>27</v>
      </c>
      <c r="F29" s="20" t="s">
        <v>72</v>
      </c>
      <c r="G29" s="21">
        <v>7</v>
      </c>
    </row>
    <row r="30" spans="2:8" x14ac:dyDescent="0.3">
      <c r="B30" s="17">
        <v>407</v>
      </c>
      <c r="C30" s="18" t="s">
        <v>24</v>
      </c>
      <c r="D30" s="19">
        <f>(69943/9)*0.08*(0.1+0.05)</f>
        <v>93.257333333333335</v>
      </c>
      <c r="E30" s="17" t="s">
        <v>26</v>
      </c>
      <c r="F30" s="20" t="s">
        <v>66</v>
      </c>
      <c r="G30" s="21">
        <v>7</v>
      </c>
    </row>
    <row r="31" spans="2:8" x14ac:dyDescent="0.3">
      <c r="B31" s="5">
        <v>616</v>
      </c>
      <c r="C31" s="9" t="s">
        <v>17</v>
      </c>
      <c r="D31" s="5">
        <v>6</v>
      </c>
      <c r="E31" s="5" t="s">
        <v>27</v>
      </c>
      <c r="F31" s="10" t="s">
        <v>35</v>
      </c>
      <c r="G31" s="2">
        <v>7</v>
      </c>
      <c r="H31" s="8" t="s">
        <v>22</v>
      </c>
    </row>
    <row r="32" spans="2:8" x14ac:dyDescent="0.3">
      <c r="B32" s="5">
        <v>614</v>
      </c>
      <c r="C32" s="9" t="s">
        <v>54</v>
      </c>
      <c r="D32" s="5" t="s">
        <v>38</v>
      </c>
      <c r="E32" s="5" t="s">
        <v>38</v>
      </c>
      <c r="F32" s="10" t="s">
        <v>56</v>
      </c>
      <c r="G32" s="2">
        <v>7</v>
      </c>
    </row>
    <row r="33" spans="2:7" x14ac:dyDescent="0.3">
      <c r="B33" s="5">
        <v>614</v>
      </c>
      <c r="C33" s="9" t="s">
        <v>55</v>
      </c>
      <c r="D33" s="5" t="s">
        <v>38</v>
      </c>
      <c r="E33" s="5" t="s">
        <v>38</v>
      </c>
      <c r="F33" s="10" t="s">
        <v>57</v>
      </c>
      <c r="G33" s="2">
        <v>7</v>
      </c>
    </row>
    <row r="34" spans="2:7" x14ac:dyDescent="0.3">
      <c r="F34" s="10"/>
    </row>
    <row r="35" spans="2:7" x14ac:dyDescent="0.3">
      <c r="C35" s="15" t="s">
        <v>67</v>
      </c>
      <c r="F35" s="10"/>
    </row>
    <row r="36" spans="2:7" x14ac:dyDescent="0.3">
      <c r="F36" s="10"/>
    </row>
    <row r="37" spans="2:7" x14ac:dyDescent="0.3">
      <c r="B37" s="5">
        <v>832</v>
      </c>
      <c r="C37" s="9" t="s">
        <v>58</v>
      </c>
      <c r="D37" s="5">
        <v>10000</v>
      </c>
      <c r="E37" s="5" t="s">
        <v>6</v>
      </c>
      <c r="F37" s="10" t="s">
        <v>59</v>
      </c>
      <c r="G37" s="2" t="s">
        <v>64</v>
      </c>
    </row>
    <row r="38" spans="2:7" x14ac:dyDescent="0.3">
      <c r="B38" s="16" t="s">
        <v>63</v>
      </c>
      <c r="C38" s="9" t="s">
        <v>61</v>
      </c>
      <c r="D38" s="5">
        <v>3</v>
      </c>
      <c r="E38" s="5" t="s">
        <v>62</v>
      </c>
      <c r="F38" s="10" t="s">
        <v>60</v>
      </c>
      <c r="G38" s="2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Stoltzfus, Marcus</dc:creator>
  <cp:lastModifiedBy>Marcus Stoltzfus</cp:lastModifiedBy>
  <dcterms:created xsi:type="dcterms:W3CDTF">2021-04-14T13:27:46Z</dcterms:created>
  <dcterms:modified xsi:type="dcterms:W3CDTF">2024-03-26T15:27:58Z</dcterms:modified>
</cp:coreProperties>
</file>